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ЕМО\06-Красноярское-МП-реестровая_ошибка\!МП\"/>
    </mc:Choice>
  </mc:AlternateContent>
  <xr:revisionPtr revIDLastSave="0" documentId="13_ncr:1_{8EF72184-D1B5-49C3-B24A-D3B5B2AF734A}" xr6:coauthVersionLast="47" xr6:coauthVersionMax="47" xr10:uidLastSave="{00000000-0000-0000-0000-000000000000}"/>
  <bookViews>
    <workbookView xWindow="4417" yWindow="1553" windowWidth="17393" windowHeight="12877" tabRatio="609" activeTab="1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" i="1" l="1"/>
  <c r="D4" i="1" s="1"/>
  <c r="C5" i="1"/>
  <c r="D5" i="1"/>
  <c r="C6" i="1"/>
  <c r="D6" i="1" s="1"/>
  <c r="C7" i="1"/>
  <c r="D7" i="1"/>
  <c r="E3" i="2"/>
  <c r="E4" i="2"/>
  <c r="E5" i="2"/>
  <c r="E6" i="2"/>
  <c r="E7" i="2"/>
  <c r="E2" i="2"/>
  <c r="D3" i="2"/>
  <c r="D4" i="2"/>
  <c r="D5" i="2"/>
  <c r="D6" i="2"/>
  <c r="D7" i="2"/>
  <c r="D2" i="2"/>
  <c r="C3" i="1"/>
  <c r="D3" i="1" s="1"/>
  <c r="C2" i="1"/>
  <c r="D2" i="1" s="1"/>
</calcChain>
</file>

<file path=xl/sharedStrings.xml><?xml version="1.0" encoding="utf-8"?>
<sst xmlns="http://schemas.openxmlformats.org/spreadsheetml/2006/main" count="32" uniqueCount="20">
  <si>
    <t>Площадь</t>
  </si>
  <si>
    <t>Точность</t>
  </si>
  <si>
    <t>Погрешность</t>
  </si>
  <si>
    <t>Формула</t>
  </si>
  <si>
    <t>39:09:020203:6</t>
  </si>
  <si>
    <t>39:09:020203</t>
  </si>
  <si>
    <t>земли общего пользования</t>
  </si>
  <si>
    <t>39:09:020203:75</t>
  </si>
  <si>
    <t>39:09:020203:18</t>
  </si>
  <si>
    <t>39:09:020203:279</t>
  </si>
  <si>
    <t>39:09:020203:231</t>
  </si>
  <si>
    <t>39:09:020203:235</t>
  </si>
  <si>
    <t>КН</t>
  </si>
  <si>
    <t>Квартал</t>
  </si>
  <si>
    <t>Погреш.</t>
  </si>
  <si>
    <t>Площ.кад.</t>
  </si>
  <si>
    <t>Расхожд.</t>
  </si>
  <si>
    <t>Мин</t>
  </si>
  <si>
    <t>Макс</t>
  </si>
  <si>
    <t>Доступ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</si>
</sst>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</cellXfs>
  <cellStyles count="4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D7" sqref="D7"/>
    </sheetView>
  </sheetViews>
  <sheetFormatPr defaultRowHeight="12.75" x14ac:dyDescent="0.35"/>
  <cols>
    <col min="1" max="3" width="16.796875" customWidth="1"/>
    <col min="4" max="4" width="36" customWidth="1"/>
  </cols>
  <sheetData>
    <row r="1" spans="1:4" ht="13.15" x14ac:dyDescent="0.35">
      <c r="A1" s="2" t="s">
        <v>1</v>
      </c>
      <c r="B1" s="2" t="s">
        <v>0</v>
      </c>
      <c r="C1" s="2" t="s">
        <v>2</v>
      </c>
      <c r="D1" s="2" t="s">
        <v>3</v>
      </c>
    </row>
    <row r="2" spans="1:4" x14ac:dyDescent="0.35">
      <c r="A2">
        <v>0.1</v>
      </c>
      <c r="B2">
        <v>928</v>
      </c>
      <c r="C2" s="1">
        <f>ROUND(3.5*A2*SQRT(B2),0)</f>
        <v>11</v>
      </c>
      <c r="D2" t="str">
        <f>CONCATENATE("∆P = 3.5*Мt*√Р = ","3.5*", A2, "*√", B2, " = ", C2)</f>
        <v>∆P = 3.5*Мt*√Р = 3.5*0,1*√928 = 11</v>
      </c>
    </row>
    <row r="3" spans="1:4" x14ac:dyDescent="0.35">
      <c r="A3">
        <v>0.1</v>
      </c>
      <c r="B3">
        <v>1120</v>
      </c>
      <c r="C3" s="1">
        <f>ROUND(3.5*A3*SQRT(B3),0)</f>
        <v>12</v>
      </c>
      <c r="D3" t="str">
        <f>CONCATENATE("∆P = 3.5*Мt*√Р = ","3.5*", A3, "*√", B3, " = ", C3)</f>
        <v>∆P = 3.5*Мt*√Р = 3.5*0,1*√1120 = 12</v>
      </c>
    </row>
    <row r="4" spans="1:4" x14ac:dyDescent="0.35">
      <c r="A4">
        <v>0.1</v>
      </c>
      <c r="B4">
        <v>1200</v>
      </c>
      <c r="C4" s="1">
        <f t="shared" ref="C4:C7" si="0">ROUND(3.5*A4*SQRT(B4),0)</f>
        <v>12</v>
      </c>
      <c r="D4" t="str">
        <f t="shared" ref="D4:D7" si="1">CONCATENATE("∆P = 3.5*Мt*√Р = ","3.5*", A4, "*√", B4, " = ", C4)</f>
        <v>∆P = 3.5*Мt*√Р = 3.5*0,1*√1200 = 12</v>
      </c>
    </row>
    <row r="5" spans="1:4" x14ac:dyDescent="0.35">
      <c r="A5">
        <v>0.1</v>
      </c>
      <c r="B5">
        <v>550</v>
      </c>
      <c r="C5" s="1">
        <f t="shared" si="0"/>
        <v>8</v>
      </c>
      <c r="D5" t="str">
        <f t="shared" si="1"/>
        <v>∆P = 3.5*Мt*√Р = 3.5*0,1*√550 = 8</v>
      </c>
    </row>
    <row r="6" spans="1:4" x14ac:dyDescent="0.35">
      <c r="A6">
        <v>0.1</v>
      </c>
      <c r="B6">
        <v>460</v>
      </c>
      <c r="C6" s="1">
        <f t="shared" si="0"/>
        <v>8</v>
      </c>
      <c r="D6" t="str">
        <f t="shared" si="1"/>
        <v>∆P = 3.5*Мt*√Р = 3.5*0,1*√460 = 8</v>
      </c>
    </row>
    <row r="7" spans="1:4" x14ac:dyDescent="0.35">
      <c r="A7">
        <v>0.1</v>
      </c>
      <c r="B7">
        <v>1200</v>
      </c>
      <c r="C7" s="1">
        <f t="shared" si="0"/>
        <v>12</v>
      </c>
      <c r="D7" t="str">
        <f t="shared" si="1"/>
        <v>∆P = 3.5*Мt*√Р = 3.5*0,1*√1200 = 12</v>
      </c>
    </row>
  </sheetData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"/>
  <sheetViews>
    <sheetView tabSelected="1" workbookViewId="0">
      <selection activeCell="A2" sqref="A2"/>
    </sheetView>
  </sheetViews>
  <sheetFormatPr defaultRowHeight="12.75" x14ac:dyDescent="0.35"/>
  <cols>
    <col min="1" max="1" width="16.73046875" customWidth="1"/>
    <col min="2" max="2" width="15.86328125" customWidth="1"/>
    <col min="4" max="4" width="10.53125" customWidth="1"/>
    <col min="5" max="5" width="31.3984375" customWidth="1"/>
  </cols>
  <sheetData>
    <row r="1" spans="1:12" ht="13.15" x14ac:dyDescent="0.4">
      <c r="A1" s="3" t="s">
        <v>12</v>
      </c>
      <c r="B1" s="3" t="s">
        <v>13</v>
      </c>
      <c r="C1" s="3" t="s">
        <v>0</v>
      </c>
      <c r="D1" s="3" t="s">
        <v>14</v>
      </c>
      <c r="E1" s="3" t="s">
        <v>3</v>
      </c>
      <c r="F1" s="3" t="s">
        <v>15</v>
      </c>
      <c r="G1" s="3" t="s">
        <v>16</v>
      </c>
      <c r="H1" s="3" t="s">
        <v>17</v>
      </c>
      <c r="I1" s="3" t="s">
        <v>18</v>
      </c>
      <c r="J1" s="3"/>
      <c r="K1" s="3"/>
      <c r="L1" s="3" t="s">
        <v>19</v>
      </c>
    </row>
    <row r="2" spans="1:12" x14ac:dyDescent="0.35">
      <c r="A2" t="s">
        <v>4</v>
      </c>
      <c r="B2" t="s">
        <v>5</v>
      </c>
      <c r="C2">
        <v>928</v>
      </c>
      <c r="D2">
        <f>ROUND(3.5*0.1*SQRT(C2),0)</f>
        <v>11</v>
      </c>
      <c r="E2" t="str">
        <f>CONCATENATE("∆P = 3.5*Мt*√Р = ","3.5*0,1*√", C2, " = ", D2)</f>
        <v>∆P = 3.5*Мt*√Р = 3.5*0,1*√928 = 11</v>
      </c>
      <c r="F2">
        <v>971</v>
      </c>
      <c r="G2">
        <v>43</v>
      </c>
      <c r="H2">
        <v>400</v>
      </c>
      <c r="I2">
        <v>1200</v>
      </c>
      <c r="L2" t="s">
        <v>6</v>
      </c>
    </row>
    <row r="3" spans="1:12" x14ac:dyDescent="0.35">
      <c r="A3" t="s">
        <v>7</v>
      </c>
      <c r="B3" t="s">
        <v>5</v>
      </c>
      <c r="C3">
        <v>1120</v>
      </c>
      <c r="D3">
        <f t="shared" ref="D3:D7" si="0">ROUND(3.5*0.1*SQRT(C3),0)</f>
        <v>12</v>
      </c>
      <c r="E3" t="str">
        <f t="shared" ref="E3:E7" si="1">CONCATENATE("∆P = 3.5*Мt*√Р = ","3.5*0,1*√", C3, " = ", D3)</f>
        <v>∆P = 3.5*Мt*√Р = 3.5*0,1*√1120 = 12</v>
      </c>
      <c r="F3">
        <v>1177</v>
      </c>
      <c r="G3">
        <v>57</v>
      </c>
      <c r="H3">
        <v>400</v>
      </c>
      <c r="I3">
        <v>1200</v>
      </c>
      <c r="L3" t="s">
        <v>6</v>
      </c>
    </row>
    <row r="4" spans="1:12" x14ac:dyDescent="0.35">
      <c r="A4" t="s">
        <v>8</v>
      </c>
      <c r="B4" t="s">
        <v>5</v>
      </c>
      <c r="C4">
        <v>1200</v>
      </c>
      <c r="D4">
        <f t="shared" si="0"/>
        <v>12</v>
      </c>
      <c r="E4" t="str">
        <f t="shared" si="1"/>
        <v>∆P = 3.5*Мt*√Р = 3.5*0,1*√1200 = 12</v>
      </c>
      <c r="F4">
        <v>1200</v>
      </c>
      <c r="G4">
        <v>0</v>
      </c>
      <c r="H4">
        <v>400</v>
      </c>
      <c r="I4">
        <v>1200</v>
      </c>
      <c r="L4" t="s">
        <v>6</v>
      </c>
    </row>
    <row r="5" spans="1:12" x14ac:dyDescent="0.35">
      <c r="A5" t="s">
        <v>9</v>
      </c>
      <c r="B5" t="s">
        <v>5</v>
      </c>
      <c r="C5">
        <v>550</v>
      </c>
      <c r="D5">
        <f t="shared" si="0"/>
        <v>8</v>
      </c>
      <c r="E5" t="str">
        <f t="shared" si="1"/>
        <v>∆P = 3.5*Мt*√Р = 3.5*0,1*√550 = 8</v>
      </c>
      <c r="F5">
        <v>550</v>
      </c>
      <c r="G5">
        <v>0</v>
      </c>
      <c r="H5">
        <v>400</v>
      </c>
      <c r="I5">
        <v>1200</v>
      </c>
      <c r="L5" t="s">
        <v>6</v>
      </c>
    </row>
    <row r="6" spans="1:12" x14ac:dyDescent="0.35">
      <c r="A6" t="s">
        <v>10</v>
      </c>
      <c r="B6" t="s">
        <v>5</v>
      </c>
      <c r="C6">
        <v>460</v>
      </c>
      <c r="D6">
        <f t="shared" si="0"/>
        <v>8</v>
      </c>
      <c r="E6" t="str">
        <f t="shared" si="1"/>
        <v>∆P = 3.5*Мt*√Р = 3.5*0,1*√460 = 8</v>
      </c>
      <c r="F6">
        <v>460</v>
      </c>
      <c r="G6">
        <v>0</v>
      </c>
      <c r="H6">
        <v>300</v>
      </c>
      <c r="I6">
        <v>1500</v>
      </c>
      <c r="L6" t="s">
        <v>6</v>
      </c>
    </row>
    <row r="7" spans="1:12" x14ac:dyDescent="0.35">
      <c r="A7" t="s">
        <v>11</v>
      </c>
      <c r="B7" t="s">
        <v>5</v>
      </c>
      <c r="C7">
        <v>1200</v>
      </c>
      <c r="D7">
        <f t="shared" si="0"/>
        <v>12</v>
      </c>
      <c r="E7" t="str">
        <f t="shared" si="1"/>
        <v>∆P = 3.5*Мt*√Р = 3.5*0,1*√1200 = 12</v>
      </c>
      <c r="F7">
        <v>1200</v>
      </c>
      <c r="G7">
        <v>0</v>
      </c>
      <c r="H7">
        <v>400</v>
      </c>
      <c r="I7">
        <v>1200</v>
      </c>
      <c r="L7" t="s">
        <v>6</v>
      </c>
    </row>
  </sheetData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35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Ясевич</dc:creator>
  <cp:lastModifiedBy>Андрей Ясевич</cp:lastModifiedBy>
  <dcterms:created xsi:type="dcterms:W3CDTF">2026-02-20T15:01:56Z</dcterms:created>
  <dcterms:modified xsi:type="dcterms:W3CDTF">2026-04-24T11:50:29Z</dcterms:modified>
</cp:coreProperties>
</file>